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28" i="1" l="1"/>
  <c r="I109" i="1"/>
  <c r="I208" i="1"/>
  <c r="I231" i="1"/>
  <c r="I263" i="1"/>
  <c r="I296" i="1"/>
  <c r="I295" i="1" s="1"/>
  <c r="I62" i="1"/>
  <c r="I61" i="1" s="1"/>
  <c r="I30" i="1" s="1"/>
  <c r="I160" i="1"/>
  <c r="I178" i="1"/>
  <c r="I177" i="1" l="1"/>
  <c r="I176" i="1" s="1"/>
  <c r="I360" i="1" s="1"/>
  <c r="I230" i="1"/>
</calcChain>
</file>

<file path=xl/sharedStrings.xml><?xml version="1.0" encoding="utf-8"?>
<sst xmlns="http://schemas.openxmlformats.org/spreadsheetml/2006/main" count="384" uniqueCount="241">
  <si>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</si>
  <si>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</si>
  <si>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</si>
  <si>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</si>
  <si>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</si>
  <si>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</si>
  <si>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</si>
  <si>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</si>
  <si>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</si>
  <si>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</si>
  <si>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</si>
  <si>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</si>
  <si>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</si>
  <si>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</si>
  <si>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</si>
  <si>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</si>
  <si>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</si>
  <si>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</si>
  <si>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</si>
  <si>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</si>
  <si>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</si>
  <si>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188643577</t>
  </si>
  <si>
    <t>Programos</t>
  </si>
  <si>
    <t>04</t>
  </si>
  <si>
    <t>Finansavimo šaltinio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</si>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</sst>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6" sqref="N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24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28</v>
      </c>
      <c r="L25" s="21" t="s">
        <v>29</v>
      </c>
    </row>
    <row r="26" spans="1:13" ht="19.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54182</v>
      </c>
      <c r="J30" s="51">
        <f>SUM(J31+J42+J61+J82+J89+J109+J131+J150+J160)</f>
        <v>24700</v>
      </c>
      <c r="K30" s="52">
        <f>SUM(K31+K42+K61+K82+K89+K109+K131+K150+K160)</f>
        <v>20550.8</v>
      </c>
      <c r="L30" s="51">
        <f>SUM(L31+L42+L61+L82+L89+L109+L131+L150+L160)</f>
        <v>20550.8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46405</v>
      </c>
      <c r="J31" s="51">
        <f>SUM(J32+J38)</f>
        <v>20043</v>
      </c>
      <c r="K31" s="59">
        <f>SUM(K32+K38)</f>
        <v>18329.61</v>
      </c>
      <c r="L31" s="60">
        <f>SUM(L32+L38)</f>
        <v>18329.61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45600</v>
      </c>
      <c r="J32" s="51">
        <f>SUM(J33)</f>
        <v>19542</v>
      </c>
      <c r="K32" s="52">
        <f>SUM(K33)</f>
        <v>17964.64</v>
      </c>
      <c r="L32" s="51">
        <f>SUM(L33)</f>
        <v>17964.64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45600</v>
      </c>
      <c r="J33" s="51">
        <f t="shared" ref="J33:L34" si="0">SUM(J34)</f>
        <v>19542</v>
      </c>
      <c r="K33" s="51">
        <f t="shared" si="0"/>
        <v>17964.64</v>
      </c>
      <c r="L33" s="51">
        <f t="shared" si="0"/>
        <v>17964.64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45600</v>
      </c>
      <c r="J34" s="52">
        <f t="shared" si="0"/>
        <v>19542</v>
      </c>
      <c r="K34" s="52">
        <f t="shared" si="0"/>
        <v>17964.64</v>
      </c>
      <c r="L34" s="52">
        <f t="shared" si="0"/>
        <v>17964.64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45600</v>
      </c>
      <c r="J35" s="71">
        <v>19542</v>
      </c>
      <c r="K35" s="71">
        <v>17964.64</v>
      </c>
      <c r="L35" s="71">
        <v>17964.64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805</v>
      </c>
      <c r="J38" s="51">
        <f t="shared" si="1"/>
        <v>501</v>
      </c>
      <c r="K38" s="52">
        <f t="shared" si="1"/>
        <v>364.97</v>
      </c>
      <c r="L38" s="51">
        <f t="shared" si="1"/>
        <v>364.97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805</v>
      </c>
      <c r="J39" s="51">
        <f t="shared" si="1"/>
        <v>501</v>
      </c>
      <c r="K39" s="51">
        <f t="shared" si="1"/>
        <v>364.97</v>
      </c>
      <c r="L39" s="51">
        <f t="shared" si="1"/>
        <v>364.97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805</v>
      </c>
      <c r="J40" s="51">
        <f t="shared" si="1"/>
        <v>501</v>
      </c>
      <c r="K40" s="51">
        <f t="shared" si="1"/>
        <v>364.97</v>
      </c>
      <c r="L40" s="51">
        <f t="shared" si="1"/>
        <v>364.97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805</v>
      </c>
      <c r="J41" s="71">
        <v>501</v>
      </c>
      <c r="K41" s="71">
        <v>364.97</v>
      </c>
      <c r="L41" s="71">
        <v>364.97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7377</v>
      </c>
      <c r="J42" s="76">
        <f t="shared" si="2"/>
        <v>4357</v>
      </c>
      <c r="K42" s="75">
        <f t="shared" si="2"/>
        <v>2101.3200000000002</v>
      </c>
      <c r="L42" s="75">
        <f t="shared" si="2"/>
        <v>2101.3200000000002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7377</v>
      </c>
      <c r="J43" s="52">
        <f t="shared" si="2"/>
        <v>4357</v>
      </c>
      <c r="K43" s="51">
        <f t="shared" si="2"/>
        <v>2101.3200000000002</v>
      </c>
      <c r="L43" s="52">
        <f t="shared" si="2"/>
        <v>2101.3200000000002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7377</v>
      </c>
      <c r="J44" s="52">
        <f t="shared" si="2"/>
        <v>4357</v>
      </c>
      <c r="K44" s="60">
        <f t="shared" si="2"/>
        <v>2101.3200000000002</v>
      </c>
      <c r="L44" s="60">
        <f t="shared" si="2"/>
        <v>2101.3200000000002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7377</v>
      </c>
      <c r="J45" s="82">
        <f>SUM(J46:J60)</f>
        <v>4357</v>
      </c>
      <c r="K45" s="83">
        <f>SUM(K46:K60)</f>
        <v>2101.3200000000002</v>
      </c>
      <c r="L45" s="83">
        <f>SUM(L46:L60)</f>
        <v>2101.3200000000002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>
        <v>360</v>
      </c>
      <c r="J48" s="71">
        <v>180</v>
      </c>
      <c r="K48" s="71">
        <v>178.54</v>
      </c>
      <c r="L48" s="71">
        <v>178.54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3600</v>
      </c>
      <c r="J49" s="71">
        <v>1600</v>
      </c>
      <c r="K49" s="71">
        <v>626.47</v>
      </c>
      <c r="L49" s="71">
        <v>626.47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>
        <v>100</v>
      </c>
      <c r="J51" s="71">
        <v>100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>
        <v>200</v>
      </c>
      <c r="J54" s="71">
        <v>100</v>
      </c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>
        <v>200</v>
      </c>
      <c r="J55" s="71">
        <v>200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>
        <v>900</v>
      </c>
      <c r="J57" s="71">
        <v>600</v>
      </c>
      <c r="K57" s="71">
        <v>438.96</v>
      </c>
      <c r="L57" s="71">
        <v>438.96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400</v>
      </c>
      <c r="J58" s="71">
        <v>300</v>
      </c>
      <c r="K58" s="71">
        <v>102.27</v>
      </c>
      <c r="L58" s="71">
        <v>102.27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>
        <v>400</v>
      </c>
      <c r="J59" s="71">
        <v>300</v>
      </c>
      <c r="K59" s="71">
        <v>65.2</v>
      </c>
      <c r="L59" s="71">
        <v>65.2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1217</v>
      </c>
      <c r="J60" s="71">
        <v>977</v>
      </c>
      <c r="K60" s="71">
        <v>689.88</v>
      </c>
      <c r="L60" s="71">
        <v>689.88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400</v>
      </c>
      <c r="J131" s="101">
        <f>SUM(J132+J137+J145)</f>
        <v>300</v>
      </c>
      <c r="K131" s="52">
        <f>SUM(K132+K137+K145)</f>
        <v>119.87</v>
      </c>
      <c r="L131" s="51">
        <f>SUM(L132+L137+L145)</f>
        <v>119.87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400</v>
      </c>
      <c r="J145" s="101">
        <f t="shared" si="15"/>
        <v>300</v>
      </c>
      <c r="K145" s="52">
        <f t="shared" si="15"/>
        <v>119.87</v>
      </c>
      <c r="L145" s="51">
        <f t="shared" si="15"/>
        <v>119.87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400</v>
      </c>
      <c r="J146" s="125">
        <f t="shared" si="15"/>
        <v>300</v>
      </c>
      <c r="K146" s="83">
        <f t="shared" si="15"/>
        <v>119.87</v>
      </c>
      <c r="L146" s="82">
        <f t="shared" si="15"/>
        <v>119.87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400</v>
      </c>
      <c r="J147" s="101">
        <f>SUM(J148:J149)</f>
        <v>300</v>
      </c>
      <c r="K147" s="52">
        <f>SUM(K148:K149)</f>
        <v>119.87</v>
      </c>
      <c r="L147" s="51">
        <f>SUM(L148:L149)</f>
        <v>119.87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400</v>
      </c>
      <c r="J148" s="126">
        <v>300</v>
      </c>
      <c r="K148" s="126">
        <v>119.87</v>
      </c>
      <c r="L148" s="126">
        <v>119.87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54182</v>
      </c>
      <c r="J360" s="120">
        <f>SUM(J30+J176)</f>
        <v>24700</v>
      </c>
      <c r="K360" s="120">
        <f>SUM(K30+K176)</f>
        <v>20550.8</v>
      </c>
      <c r="L360" s="120">
        <f>SUM(L30+L176)</f>
        <v>20550.8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7.2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4.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2020-07-08T07:40:01Z</cp:lastPrinted>
  <dcterms:modified xsi:type="dcterms:W3CDTF">2020-07-08T07:41:28Z</dcterms:modified>
</cp:coreProperties>
</file>